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วิชาการ 64\ตารางขวาง 2564 (601 - 604)\"/>
    </mc:Choice>
  </mc:AlternateContent>
  <xr:revisionPtr revIDLastSave="0" documentId="13_ncr:1_{3737E8D5-C1F1-4402-84D2-D939F01ED1AE}" xr6:coauthVersionLast="46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603.1" sheetId="1" r:id="rId1"/>
    <sheet name="603.2" sheetId="2" r:id="rId2"/>
    <sheet name="603.3" sheetId="3" r:id="rId3"/>
    <sheet name="603.4" sheetId="4" r:id="rId4"/>
    <sheet name="603.5" sheetId="5" r:id="rId5"/>
    <sheet name="603.7" sheetId="6" r:id="rId6"/>
    <sheet name="603.8" sheetId="8" r:id="rId7"/>
  </sheets>
  <calcPr calcId="181029"/>
</workbook>
</file>

<file path=xl/calcChain.xml><?xml version="1.0" encoding="utf-8"?>
<calcChain xmlns="http://schemas.openxmlformats.org/spreadsheetml/2006/main">
  <c r="E9" i="8" l="1"/>
  <c r="E13" i="6"/>
  <c r="E15" i="5"/>
  <c r="E12" i="4"/>
  <c r="E11" i="3"/>
  <c r="E17" i="2"/>
</calcChain>
</file>

<file path=xl/sharedStrings.xml><?xml version="1.0" encoding="utf-8"?>
<sst xmlns="http://schemas.openxmlformats.org/spreadsheetml/2006/main" count="141" uniqueCount="74">
  <si>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</si>
  <si>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</si>
  <si>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</si>
  <si>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</si>
  <si>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</si>
  <si>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</si>
  <si>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</si>
  <si>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</si>
  <si>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</si>
  <si>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ค่ายรักการอ่าน</t>
  </si>
  <si>
    <t>1. ครูกลุ่มสาระการเรียนรู้ภาษาไทยจัดกิจกรรมการเรียนรู้ที่เน้นผู้เรียนเป็นสำคัญเพื่อส่งเสริมการเรียนรู้ของผู้เรียน</t>
  </si>
  <si>
    <t>2. ผู้เรียนได้ฝึกฝนทักษะการอ่าน จากงานเขียนสร้างสรรค์ คิดอย่างมีเหตุผล คิดอย่างเป็นระบบจากประสบการณ์ตรงส่งเสริมอัจฉริยภาพและความสนใจของตนเองและนำไปใช้ในชีวิตประจำวัน</t>
  </si>
  <si>
    <t xml:space="preserve">1. ครูกลุ่มสาระการเรียนรู้ภาษาไทยทุกคนได้จัดกิจกรรมการเรียนรู้ตามความถนัด    และความ สนใจของผู้เรียน     </t>
  </si>
  <si>
    <t xml:space="preserve">2. ผู้เรียนจำนวน 180 คนได้ฝึกทักษะการอ่านจากประสบการณ์ตรง  ส่งเสริม อัจฉริยภาพทางภาษาของนักเรียนตามความถนัดและความสนใจและได้นำไปใช้ในชีวิตประจำวัน </t>
  </si>
  <si>
    <t>นายสมบัติ  ประจุ</t>
  </si>
  <si>
    <t>กิจกรรมที่ 1 ค่ายรักการอ่าน</t>
  </si>
  <si>
    <t>งานกลุ่มสาระการเรียนรู้ภาษาไทย</t>
  </si>
  <si>
    <t>คณะครูกลุ่มสาระการเรียนรู้ภาษาไทย</t>
  </si>
  <si>
    <t>ยุทธศาสตร์ที่ 2, 4</t>
  </si>
  <si>
    <t>รวมทั้งสิ้น</t>
  </si>
  <si>
    <t>งาน</t>
  </si>
  <si>
    <t>สนองนโยบายที่ 1</t>
  </si>
  <si>
    <t>ยุทธศาสตร์ที่ 1,3,4,5</t>
  </si>
  <si>
    <t>1 เพื่อให้นักเรียนได้เรียนรู้เรื่องราวการทางประวัติศาสตร์สุโขทัย</t>
  </si>
  <si>
    <t xml:space="preserve"> 1. นักเรียนร้อยละ 90 มีทักษะทางวิชาการ ได้แก่ ทักษะทางการฟัง พูด อ่าน เขียน และการคิด วิเคราะห์สูงขึ้นรวมถึงมีทักษะทางสังคมร้อยละ 90 ได้แก่ การร่วมมือ การมีส่วนร่วม การทำงานกลุ่มและจิตอาสาสูงขึ้นในระดับชั้น ม.1 จำนวน 50 คน</t>
  </si>
  <si>
    <t>กิจกรรมที่ 1 สัปดาห์วันพ่อขุนรามคำแหงมหาราช</t>
  </si>
  <si>
    <t>นายเชษฐา เพชรคง</t>
  </si>
  <si>
    <t>2 เพื่อให้นักเรียนเกิดความรักชาติ และช่วยกันอนุรักษ์ศิลปวัฒนธรรมของชาติ</t>
  </si>
  <si>
    <t xml:space="preserve">กิจกรรมที่ 2 ทัศนศึกษา ณ อุทยานประวัติศาสตร์สุโขทัย </t>
  </si>
  <si>
    <t>3  เพื่อให้นักเรียนได้เผยแพร่เรื่องราวทางประวัติศาสตร์ให้ดำรงอยู่ในสังคมไทยและสังคมโลกสืบต่อไป</t>
  </si>
  <si>
    <t>2. นักเรียนร้อยละ 90 มีสมรรถนะสำคัญตามหลักสูตรแกนกลางการศึกษาขั้นพื้นฐาน พุทธศักราช2551</t>
  </si>
  <si>
    <t xml:space="preserve">3. นักเรียนร้อยละ 90 มีคุณลักษณะเกี่ยวกับความซื่อสัตย์ ใฝ่รู้ ใฝ่เรียน เป็นบุคคลแห่งการเรียนรู้กตัญญูต่อบุพการีและผู้มีพระคุณและศรัทธาต่อสถาบันชาติ ศาสนาและพระมากษัตริย์สูงขึ้นในระดับ ม.1 จำนวน 50 คน         </t>
  </si>
  <si>
    <r>
      <t>การศึกษาเรียนรู้วิถีชีวิตทางประวัติศาสตร์เมืองกรุงเก่าสุโขทัยตามรอยพ่อขุนรามคำแหงมหาราช</t>
    </r>
    <r>
      <rPr>
        <b/>
        <sz val="16"/>
        <color theme="1"/>
        <rFont val="Angsana New"/>
        <family val="1"/>
      </rPr>
      <t xml:space="preserve"> </t>
    </r>
  </si>
  <si>
    <t>ยุทธศาสตร์ที่ 1, 2</t>
  </si>
  <si>
    <t>โครงการค่ายคนค้นดาว ปี 4</t>
  </si>
  <si>
    <t>1. เพื่อให้นักเรียนมีความรู้ความเข้าใจเกี่ยวกับดาราศาสตร์และเทคโนโลยีทางนวัตกรรมทางดาราศาสตร์</t>
  </si>
  <si>
    <t>1.นักเรียนที่เข้าร่วมค่ายได้รับความรู้และฝึกปฏิบัติการใช้กล้องโทรทรรศน์สังเกตการณ์ท้องฟ้าได้ 100%</t>
  </si>
  <si>
    <t xml:space="preserve">กิจกรรมที่ 1 จัดกิจกรรมค่ายคนค้นดาวปีที่ 4 </t>
  </si>
  <si>
    <t>นางสาวเรวดี  เพ็ญศรี</t>
  </si>
  <si>
    <t>คณะครูกลุ่มสาระการเรียนรู้วิทยาศาสตร์</t>
  </si>
  <si>
    <t xml:space="preserve">2. นักเรียนสามารถนำความรู้ที่ได้ไปใช้อธิบายปรากฏการณ์ทางดาราศาสตร์ให้กับผู้อื่นได้เข้าใจถูกต้อง 100% </t>
  </si>
  <si>
    <t>2. เพื่อให้นักเรียนนำความรู้ที่ได้ไปใช้อธิบายปรากฏการณ์ทางดาราศาสตร์ให้กับผู้อื่น</t>
  </si>
  <si>
    <t>พัฒนาศักยภาพทางดนตรีสากล</t>
  </si>
  <si>
    <r>
      <t>1.</t>
    </r>
    <r>
      <rPr>
        <b/>
        <sz val="16"/>
        <color rgb="FF000000"/>
        <rFont val="Angsana New"/>
        <family val="1"/>
      </rPr>
      <t xml:space="preserve"> </t>
    </r>
    <r>
      <rPr>
        <sz val="16"/>
        <color rgb="FF000000"/>
        <rFont val="Angsana New"/>
        <family val="1"/>
      </rPr>
      <t>เพื่อให้นักเรียนสามารถปฏิบัติดนตรีสากลทั้งเดี่ยวและรวมวงได้</t>
    </r>
  </si>
  <si>
    <t>1. นักเรียนสามารถปฏิบัติดนตรีสากลทั้งเดี่ยวและรวมวงได้</t>
  </si>
  <si>
    <t xml:space="preserve">กิจกรรมที่ 1 ค่ายพัฒนาศักยภาพทางดนตรีสากล </t>
  </si>
  <si>
    <t>นางสาวกฤษพรณ์ อุตมะ</t>
  </si>
  <si>
    <t>2. นักเรียนได้เรียนรู้แบบการปฏิบัติจริง (Active Learning)</t>
  </si>
  <si>
    <t>2.  เพื่อให้นักเรียนได้เรียนรู้จากการปฏิบัติจริง (Active Learning)</t>
  </si>
  <si>
    <t>3.  เพื่อให้นักเรียนสร้างสรรค์ผลงานและนำเสนอผลงานทางดนตรีสากลได้</t>
  </si>
  <si>
    <t>ยุทธศาสตร์ที่ 1,2,4</t>
  </si>
  <si>
    <r>
      <t>โครงการค่ายภาษาอังกฤษ</t>
    </r>
    <r>
      <rPr>
        <b/>
        <sz val="16"/>
        <color rgb="FF000000"/>
        <rFont val="Angsana New"/>
        <family val="1"/>
      </rPr>
      <t xml:space="preserve"> </t>
    </r>
  </si>
  <si>
    <t>1.  เพื่อส่งเสริมทักษะภาษาอังกฤษทั้ง 4 ด้านให้กับนักเรียน</t>
  </si>
  <si>
    <t xml:space="preserve">1  นักเรียนชั้นมัธยมศึกษาตอนต้นและตอนปลายจำนวน   60  คน  </t>
  </si>
  <si>
    <t xml:space="preserve">กิจกรรมที่ 1 ค่ายภาษาอังกฤษ  </t>
  </si>
  <si>
    <t>นางสาวปิญาณี   บูรณะชาต</t>
  </si>
  <si>
    <t>ครูกลุ่มสาระการเรียนรู้ภาษาต่างประเทศ</t>
  </si>
  <si>
    <t xml:space="preserve">2  ผู้เรียนเกิดทักษะสำคัญกลุ่มสาระการเรียนรู้ภาษาต่างประเทศที่เข้าร่วมผ่านเกณฑ์ร้อยละ 75 </t>
  </si>
  <si>
    <t>2. เพื่อให้นักเรียนฝึกประสบการณ์การใช้ภาษาอังกฤษเพื่อการสื่อสาร</t>
  </si>
  <si>
    <t>3. เพื่อให้นักเรียนมีเจตคติที่ดีในการเรียนรู้วิชาอังกฤษ การกล้าแสดงออกและการนำความรู้ประยุกต์ใช้ในชีวิตประจำวัน</t>
  </si>
  <si>
    <t>ยุทธศาสตร์ที่ 2</t>
  </si>
  <si>
    <t xml:space="preserve">โครงการค่ายพัฒนาทักษะการงานอาชีพ </t>
  </si>
  <si>
    <t>1. เพื่อให้ผู้เรียนได้ทำทดลองและพิสูจน์สิ่งต่างๆ ตามความถนัดและความสนใจ</t>
  </si>
  <si>
    <r>
      <t>นักเรียนโรงเรียนศรีสำโรงชนูปถัมภ์ ที่เข้าร่วมอบรมค่าย</t>
    </r>
    <r>
      <rPr>
        <sz val="16"/>
        <color theme="1"/>
        <rFont val="Angsana New"/>
        <family val="1"/>
      </rPr>
      <t xml:space="preserve">พัฒนาทักษะการงานอาชีพ </t>
    </r>
    <r>
      <rPr>
        <sz val="16"/>
        <color rgb="FF000000"/>
        <rFont val="Angsana New"/>
        <family val="1"/>
      </rPr>
      <t xml:space="preserve">  จำนวน 40  คน</t>
    </r>
  </si>
  <si>
    <t>กิจกรรมที่  1  ค่ายพัฒนาทักษะการงานอาชีพ</t>
  </si>
  <si>
    <t>นางสาวณัฐสุดา   นงค์แย้ม</t>
  </si>
  <si>
    <t>2. เพื่อรู้จักการวางแผนทำงานอย่างเป็นระบบ ขั้นตอน ทำให้รู้จักวิธีการแก้ปัญหาหลายวิธี</t>
  </si>
  <si>
    <t> 3. เพื่อฝึกวิเคราะห์ และประเมินตนเอง ได้รับประสบการณ์ตรง</t>
  </si>
  <si>
    <t>4. เพื่อพัฒนาและได้แสดงออกซึ่งความคิดริเริ่มสร้างสรรค์</t>
  </si>
  <si>
    <t xml:space="preserve">โครงการค่ายพัฒนาทักษะทางด้านวิทยาศาสตร์  </t>
  </si>
  <si>
    <t>1. เพื่อจัดกิจกรรมส่งเสริมให้นักเรียนมีความรู้และทักษะในด้านวิทยาศาสตร์เพื่อการแก้ปัญหาและการสร้างสรรค์ผลงาน</t>
  </si>
  <si>
    <t>นักเรียนชั้นมัธยมศึกษาตอนต้นและตอนปลาย จำนวน 80 คน ได้รับการพัฒนาทักษะทางวิทยาศาสตร์เพื่อการประยุกต์ใช้ในการแก้ปัญหาและการสร้างสรรค์ผลงาน</t>
  </si>
  <si>
    <t>กิจกรรมที่  1  ค่ายพัฒนาทักษะทางด้านวิทยาศาสตร์</t>
  </si>
  <si>
    <t>ครูผู้สอนวิทยาศาสตร์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</si>
</sst>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000000"/>
      <name val="Angsana New"/>
      <family val="1"/>
    </font>
    <font>
      <b/>
      <sz val="16"/>
      <color theme="1"/>
      <name val="Angsana New"/>
      <family val="1"/>
    </font>
    <font>
      <b/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3" fontId="2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3" fontId="2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3" fontId="3" fillId="0" borderId="0" xfId="0" applyNumberFormat="1" applyFont="1" applyAlignment="1">
      <alignment horizontal="center" vertical="center"/>
    </xf>
    <xf numFmtId="0" fontId="3" fillId="0" borderId="3" xfId="0" applyFont="1" applyBorder="1"/>
    <xf numFmtId="0" fontId="1" fillId="0" borderId="3" xfId="0" applyFont="1" applyBorder="1" applyAlignment="1">
      <alignment horizontal="left" vertical="top"/>
    </xf>
    <xf numFmtId="3" fontId="2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/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/>
    <xf numFmtId="0" fontId="1" fillId="0" borderId="0" xfId="0" applyFont="1" applyAlignment="1">
      <alignment vertical="top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/>
    <xf numFmtId="3" fontId="1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top" wrapText="1"/>
    </xf>
    <xf numFmtId="3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3" fontId="1" fillId="0" borderId="2" xfId="0" applyNumberFormat="1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center" vertical="top"/>
    </xf>
    <xf numFmtId="3" fontId="3" fillId="0" borderId="3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left" vertical="top"/>
    </xf>
    <xf numFmtId="3" fontId="2" fillId="0" borderId="3" xfId="0" applyNumberFormat="1" applyFont="1" applyBorder="1" applyAlignment="1">
      <alignment horizontal="left" vertical="top"/>
    </xf>
    <xf numFmtId="3" fontId="2" fillId="0" borderId="3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3" fontId="3" fillId="0" borderId="0" xfId="0" applyNumberFormat="1" applyFont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vertical="center"/>
    </xf>
    <xf numFmtId="3" fontId="2" fillId="0" borderId="10" xfId="0" applyNumberFormat="1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3" fontId="2" fillId="0" borderId="5" xfId="0" applyNumberFormat="1" applyFont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/>
    </xf>
    <xf numFmtId="3" fontId="3" fillId="0" borderId="5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1" fillId="0" borderId="10" xfId="0" applyFont="1" applyBorder="1" applyAlignment="1">
      <alignment vertical="top" wrapText="1"/>
    </xf>
    <xf numFmtId="3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3" fontId="3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horizontal="right" vertical="top"/>
    </xf>
    <xf numFmtId="0" fontId="1" fillId="0" borderId="7" xfId="0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1287780</xdr:colOff>
      <xdr:row>0</xdr:row>
      <xdr:rowOff>167640</xdr:rowOff>
    </xdr:from>
    <xdr:ext cx="184731" cy="262572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9231C63-EC7F-4BAA-A5D0-B87FB5CAA814}"/>
            </a:ext>
          </a:extLst>
        </xdr:cNvPr>
        <xdr:cNvSpPr txBox="1"/>
      </xdr:nvSpPr>
      <xdr:spPr>
        <a:xfrm>
          <a:off x="2522220" y="1676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view="pageLayout" zoomScaleNormal="100" workbookViewId="0">
      <selection sqref="A1:F1"/>
    </sheetView>
  </sheetViews>
  <sheetFormatPr defaultColWidth="9" defaultRowHeight="23.4" x14ac:dyDescent="0.6"/>
  <cols>
    <col min="1" max="1" width="16.19921875" style="1" customWidth="1"/>
    <col min="2" max="2" width="24.69921875" style="1" customWidth="1"/>
    <col min="3" max="3" width="30.3984375" style="1" customWidth="1"/>
    <col min="4" max="4" width="21.69921875" style="1" customWidth="1"/>
    <col min="5" max="5" width="9.3984375" style="1" customWidth="1"/>
    <col min="6" max="6" width="20.5" style="1" customWidth="1"/>
    <col min="7" max="16384" width="9" style="1"/>
  </cols>
  <sheetData>
    <row r="1" spans="1:6" x14ac:dyDescent="0.6">
      <c r="A1" s="66" t="s">
        <v>4</v>
      </c>
      <c r="B1" s="66"/>
      <c r="C1" s="66"/>
      <c r="D1" s="66"/>
      <c r="E1" s="66"/>
      <c r="F1" s="66"/>
    </row>
    <row r="2" spans="1:6" x14ac:dyDescent="0.6">
      <c r="A2" s="1" t="s">
        <v>5</v>
      </c>
      <c r="B2" s="1" t="s">
        <v>16</v>
      </c>
      <c r="D2" s="1" t="s">
        <v>8</v>
      </c>
      <c r="E2" s="1" t="s">
        <v>18</v>
      </c>
    </row>
    <row r="3" spans="1:6" x14ac:dyDescent="0.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25.5" customHeight="1" x14ac:dyDescent="0.6">
      <c r="A4" s="68" t="s">
        <v>9</v>
      </c>
      <c r="B4" s="67" t="s">
        <v>10</v>
      </c>
      <c r="C4" s="67" t="s">
        <v>12</v>
      </c>
      <c r="D4" s="17" t="s">
        <v>15</v>
      </c>
      <c r="E4" s="3">
        <v>26144</v>
      </c>
      <c r="F4" s="20" t="s">
        <v>14</v>
      </c>
    </row>
    <row r="5" spans="1:6" ht="21.75" customHeight="1" x14ac:dyDescent="0.6">
      <c r="A5" s="69"/>
      <c r="B5" s="64"/>
      <c r="C5" s="64"/>
      <c r="D5" s="4"/>
      <c r="E5" s="5"/>
      <c r="F5" s="64" t="s">
        <v>17</v>
      </c>
    </row>
    <row r="6" spans="1:6" ht="21.75" customHeight="1" x14ac:dyDescent="0.6">
      <c r="A6" s="69"/>
      <c r="B6" s="64"/>
      <c r="C6" s="64"/>
      <c r="D6" s="4"/>
      <c r="E6" s="7"/>
      <c r="F6" s="64"/>
    </row>
    <row r="7" spans="1:6" ht="24" customHeight="1" x14ac:dyDescent="0.6">
      <c r="A7" s="69"/>
      <c r="B7" s="64"/>
      <c r="C7" s="65" t="s">
        <v>13</v>
      </c>
      <c r="D7" s="4"/>
      <c r="E7" s="9"/>
      <c r="F7" s="10"/>
    </row>
    <row r="8" spans="1:6" ht="22.5" customHeight="1" x14ac:dyDescent="0.6">
      <c r="A8" s="69"/>
      <c r="B8" s="65" t="s">
        <v>11</v>
      </c>
      <c r="C8" s="65"/>
      <c r="D8" s="4"/>
      <c r="E8" s="9"/>
      <c r="F8" s="10"/>
    </row>
    <row r="9" spans="1:6" ht="18.75" customHeight="1" x14ac:dyDescent="0.6">
      <c r="A9" s="69"/>
      <c r="B9" s="65"/>
      <c r="C9" s="65"/>
      <c r="D9" s="4"/>
      <c r="E9" s="7"/>
      <c r="F9" s="11"/>
    </row>
    <row r="10" spans="1:6" ht="27.75" customHeight="1" x14ac:dyDescent="0.6">
      <c r="A10" s="69"/>
      <c r="B10" s="65"/>
      <c r="C10" s="65"/>
      <c r="D10" s="4"/>
      <c r="E10" s="12"/>
      <c r="F10" s="13"/>
    </row>
    <row r="11" spans="1:6" ht="22.5" customHeight="1" x14ac:dyDescent="0.6">
      <c r="A11" s="69"/>
      <c r="B11" s="65"/>
      <c r="C11" s="65"/>
      <c r="D11" s="4"/>
      <c r="E11" s="7"/>
      <c r="F11" s="11"/>
    </row>
    <row r="12" spans="1:6" ht="18" customHeight="1" x14ac:dyDescent="0.6">
      <c r="A12" s="69"/>
      <c r="B12" s="65"/>
      <c r="C12" s="65"/>
      <c r="D12" s="4"/>
      <c r="E12" s="15"/>
      <c r="F12" s="13"/>
    </row>
    <row r="13" spans="1:6" ht="22.5" customHeight="1" x14ac:dyDescent="0.6">
      <c r="A13" s="69"/>
      <c r="B13" s="65"/>
      <c r="C13" s="65"/>
      <c r="D13" s="4"/>
      <c r="E13" s="15"/>
      <c r="F13" s="11"/>
    </row>
    <row r="14" spans="1:6" x14ac:dyDescent="0.6">
      <c r="A14" s="69"/>
      <c r="B14" s="65"/>
      <c r="C14" s="65"/>
      <c r="D14" s="4"/>
      <c r="E14" s="7"/>
      <c r="F14" s="11"/>
    </row>
    <row r="15" spans="1:6" ht="21.75" customHeight="1" x14ac:dyDescent="0.6">
      <c r="A15" s="69"/>
      <c r="B15" s="65"/>
      <c r="C15" s="14"/>
      <c r="D15" s="4"/>
      <c r="E15" s="15"/>
      <c r="F15" s="11"/>
    </row>
    <row r="16" spans="1:6" x14ac:dyDescent="0.6">
      <c r="A16" s="61" t="s">
        <v>19</v>
      </c>
      <c r="B16" s="62"/>
      <c r="C16" s="62"/>
      <c r="D16" s="63"/>
      <c r="E16" s="23">
        <v>26144</v>
      </c>
      <c r="F16" s="21"/>
    </row>
    <row r="17" spans="2:2" x14ac:dyDescent="0.6">
      <c r="B17" s="22"/>
    </row>
    <row r="18" spans="2:2" x14ac:dyDescent="0.6">
      <c r="B18" s="22"/>
    </row>
    <row r="19" spans="2:2" x14ac:dyDescent="0.6">
      <c r="B19" s="22"/>
    </row>
  </sheetData>
  <mergeCells count="8">
    <mergeCell ref="A16:D16"/>
    <mergeCell ref="F5:F6"/>
    <mergeCell ref="B8:B15"/>
    <mergeCell ref="C7:C14"/>
    <mergeCell ref="A1:F1"/>
    <mergeCell ref="B4:B7"/>
    <mergeCell ref="C4:C6"/>
    <mergeCell ref="A4:A1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  <headerFooter>
    <oddHeader>&amp;R17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view="pageLayout" zoomScaleNormal="100" workbookViewId="0">
      <selection sqref="A1:F1"/>
    </sheetView>
  </sheetViews>
  <sheetFormatPr defaultRowHeight="23.4" x14ac:dyDescent="0.6"/>
  <cols>
    <col min="1" max="1" width="16.796875" style="1" customWidth="1"/>
    <col min="2" max="2" width="26.796875" style="1" customWidth="1"/>
    <col min="3" max="3" width="32.296875" style="1" customWidth="1"/>
    <col min="4" max="4" width="18.59765625" style="1" customWidth="1"/>
    <col min="5" max="5" width="12.69921875" style="1" customWidth="1"/>
    <col min="6" max="6" width="14.796875" style="1" customWidth="1"/>
    <col min="7" max="16384" width="8.796875" style="1"/>
  </cols>
  <sheetData>
    <row r="1" spans="1:6" x14ac:dyDescent="0.6">
      <c r="A1" s="66" t="s">
        <v>4</v>
      </c>
      <c r="B1" s="66"/>
      <c r="C1" s="66"/>
      <c r="D1" s="66"/>
      <c r="E1" s="66"/>
      <c r="F1" s="66"/>
    </row>
    <row r="2" spans="1:6" x14ac:dyDescent="0.6">
      <c r="A2" s="1" t="s">
        <v>5</v>
      </c>
      <c r="B2" s="1" t="s">
        <v>20</v>
      </c>
      <c r="D2" s="1" t="s">
        <v>21</v>
      </c>
      <c r="E2" s="1" t="s">
        <v>22</v>
      </c>
      <c r="F2" s="24"/>
    </row>
    <row r="3" spans="1:6" x14ac:dyDescent="0.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19.8" customHeight="1" x14ac:dyDescent="0.6">
      <c r="A4" s="67" t="s">
        <v>32</v>
      </c>
      <c r="B4" s="67" t="s">
        <v>23</v>
      </c>
      <c r="C4" s="71" t="s">
        <v>24</v>
      </c>
      <c r="D4" s="67" t="s">
        <v>25</v>
      </c>
      <c r="E4" s="25">
        <v>4669</v>
      </c>
      <c r="F4" s="16" t="s">
        <v>26</v>
      </c>
    </row>
    <row r="5" spans="1:6" x14ac:dyDescent="0.6">
      <c r="A5" s="64"/>
      <c r="B5" s="64"/>
      <c r="C5" s="72"/>
      <c r="D5" s="64"/>
      <c r="E5" s="26"/>
      <c r="F5" s="18"/>
    </row>
    <row r="6" spans="1:6" x14ac:dyDescent="0.6">
      <c r="A6" s="64"/>
      <c r="B6" s="64" t="s">
        <v>27</v>
      </c>
      <c r="C6" s="72"/>
      <c r="D6" s="64" t="s">
        <v>28</v>
      </c>
      <c r="E6" s="27">
        <v>10800</v>
      </c>
      <c r="F6" s="19" t="s">
        <v>26</v>
      </c>
    </row>
    <row r="7" spans="1:6" x14ac:dyDescent="0.6">
      <c r="A7" s="64"/>
      <c r="B7" s="64"/>
      <c r="C7" s="72"/>
      <c r="D7" s="64"/>
      <c r="E7" s="28"/>
      <c r="F7" s="10"/>
    </row>
    <row r="8" spans="1:6" ht="49.8" customHeight="1" x14ac:dyDescent="0.6">
      <c r="A8" s="64"/>
      <c r="B8" s="64" t="s">
        <v>29</v>
      </c>
      <c r="C8" s="72"/>
      <c r="D8" s="64"/>
      <c r="E8" s="28"/>
      <c r="F8" s="10"/>
    </row>
    <row r="9" spans="1:6" ht="19.8" customHeight="1" x14ac:dyDescent="0.6">
      <c r="A9" s="64"/>
      <c r="B9" s="64"/>
      <c r="C9" s="72" t="s">
        <v>30</v>
      </c>
      <c r="D9" s="29"/>
      <c r="E9" s="26"/>
      <c r="F9" s="11"/>
    </row>
    <row r="10" spans="1:6" x14ac:dyDescent="0.6">
      <c r="A10" s="64"/>
      <c r="B10" s="64"/>
      <c r="C10" s="72"/>
      <c r="D10" s="29"/>
      <c r="E10" s="30"/>
      <c r="F10" s="13"/>
    </row>
    <row r="11" spans="1:6" ht="28.8" customHeight="1" x14ac:dyDescent="0.6">
      <c r="A11" s="64"/>
      <c r="B11" s="29"/>
      <c r="C11" s="72"/>
      <c r="D11" s="29"/>
      <c r="E11" s="26"/>
      <c r="F11" s="11"/>
    </row>
    <row r="12" spans="1:6" x14ac:dyDescent="0.6">
      <c r="A12" s="64"/>
      <c r="B12" s="31"/>
      <c r="C12" s="64" t="s">
        <v>31</v>
      </c>
      <c r="D12" s="32"/>
      <c r="E12" s="33"/>
      <c r="F12" s="13"/>
    </row>
    <row r="13" spans="1:6" x14ac:dyDescent="0.6">
      <c r="A13" s="64"/>
      <c r="B13" s="31"/>
      <c r="C13" s="64"/>
      <c r="D13" s="32"/>
      <c r="E13" s="33"/>
      <c r="F13" s="11"/>
    </row>
    <row r="14" spans="1:6" x14ac:dyDescent="0.6">
      <c r="A14" s="64"/>
      <c r="B14" s="31"/>
      <c r="C14" s="64"/>
      <c r="D14" s="26"/>
      <c r="E14" s="11"/>
      <c r="F14" s="24"/>
    </row>
    <row r="15" spans="1:6" x14ac:dyDescent="0.6">
      <c r="A15" s="64"/>
      <c r="B15" s="31"/>
      <c r="C15" s="64"/>
      <c r="D15" s="33"/>
      <c r="E15" s="11"/>
      <c r="F15" s="24"/>
    </row>
    <row r="16" spans="1:6" ht="48" customHeight="1" x14ac:dyDescent="0.6">
      <c r="A16" s="64"/>
      <c r="B16" s="29"/>
      <c r="C16" s="70"/>
      <c r="D16" s="15"/>
      <c r="E16" s="11"/>
      <c r="F16" s="24"/>
    </row>
    <row r="17" spans="1:6" x14ac:dyDescent="0.6">
      <c r="A17" s="61" t="s">
        <v>19</v>
      </c>
      <c r="B17" s="62"/>
      <c r="C17" s="62"/>
      <c r="D17" s="63"/>
      <c r="E17" s="34">
        <f>SUM(E4:E16)</f>
        <v>15469</v>
      </c>
      <c r="F17" s="35"/>
    </row>
  </sheetData>
  <mergeCells count="11">
    <mergeCell ref="C12:C16"/>
    <mergeCell ref="A4:A16"/>
    <mergeCell ref="A17:D17"/>
    <mergeCell ref="A1:F1"/>
    <mergeCell ref="B4:B5"/>
    <mergeCell ref="C4:C8"/>
    <mergeCell ref="D4:D5"/>
    <mergeCell ref="B6:B7"/>
    <mergeCell ref="D6:D8"/>
    <mergeCell ref="B8:B10"/>
    <mergeCell ref="C9:C11"/>
  </mergeCells>
  <pageMargins left="0.7" right="0.7" top="0.75" bottom="0.75" header="0.3" footer="0.3"/>
  <pageSetup paperSize="9" orientation="landscape" horizontalDpi="4294967293" verticalDpi="0" r:id="rId1"/>
  <headerFooter>
    <oddHeader>&amp;R18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"/>
  <sheetViews>
    <sheetView view="pageLayout" zoomScaleNormal="100" workbookViewId="0">
      <selection activeCell="F2" sqref="F2"/>
    </sheetView>
  </sheetViews>
  <sheetFormatPr defaultColWidth="9" defaultRowHeight="23.4" x14ac:dyDescent="0.6"/>
  <cols>
    <col min="1" max="1" width="16.19921875" style="1" customWidth="1"/>
    <col min="2" max="2" width="24.69921875" style="1" customWidth="1"/>
    <col min="3" max="3" width="30.3984375" style="1" customWidth="1"/>
    <col min="4" max="4" width="21.69921875" style="1" customWidth="1"/>
    <col min="5" max="5" width="9.3984375" style="1" customWidth="1"/>
    <col min="6" max="6" width="20.5" style="1" customWidth="1"/>
    <col min="7" max="16384" width="9" style="1"/>
  </cols>
  <sheetData>
    <row r="1" spans="1:6" x14ac:dyDescent="0.6">
      <c r="A1" s="66" t="s">
        <v>4</v>
      </c>
      <c r="B1" s="66"/>
      <c r="C1" s="66"/>
      <c r="D1" s="66"/>
      <c r="E1" s="66"/>
      <c r="F1" s="66"/>
    </row>
    <row r="2" spans="1:6" x14ac:dyDescent="0.6">
      <c r="A2" s="1" t="s">
        <v>5</v>
      </c>
      <c r="B2" s="1" t="s">
        <v>20</v>
      </c>
      <c r="D2" s="1" t="s">
        <v>8</v>
      </c>
      <c r="E2" s="1" t="s">
        <v>33</v>
      </c>
    </row>
    <row r="3" spans="1:6" x14ac:dyDescent="0.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16" t="s">
        <v>3</v>
      </c>
    </row>
    <row r="4" spans="1:6" ht="23.4" customHeight="1" x14ac:dyDescent="0.6">
      <c r="A4" s="67" t="s">
        <v>34</v>
      </c>
      <c r="B4" s="67" t="s">
        <v>35</v>
      </c>
      <c r="C4" s="67" t="s">
        <v>36</v>
      </c>
      <c r="D4" s="67" t="s">
        <v>37</v>
      </c>
      <c r="E4" s="36">
        <v>14953</v>
      </c>
      <c r="F4" s="44" t="s">
        <v>38</v>
      </c>
    </row>
    <row r="5" spans="1:6" x14ac:dyDescent="0.6">
      <c r="A5" s="64"/>
      <c r="B5" s="64"/>
      <c r="C5" s="64"/>
      <c r="D5" s="64"/>
      <c r="E5" s="37"/>
      <c r="F5" s="64" t="s">
        <v>39</v>
      </c>
    </row>
    <row r="6" spans="1:6" x14ac:dyDescent="0.6">
      <c r="A6" s="64"/>
      <c r="B6" s="64"/>
      <c r="C6" s="64"/>
      <c r="D6" s="38"/>
      <c r="E6" s="39"/>
      <c r="F6" s="64"/>
    </row>
    <row r="7" spans="1:6" ht="22.8" customHeight="1" x14ac:dyDescent="0.6">
      <c r="A7" s="64"/>
      <c r="B7" s="64"/>
      <c r="C7" s="64"/>
      <c r="D7" s="38"/>
      <c r="E7" s="40"/>
      <c r="F7" s="41"/>
    </row>
    <row r="8" spans="1:6" ht="22.2" customHeight="1" x14ac:dyDescent="0.6">
      <c r="A8" s="64"/>
      <c r="B8" s="64"/>
      <c r="C8" s="64" t="s">
        <v>40</v>
      </c>
      <c r="D8" s="38"/>
      <c r="E8" s="40"/>
      <c r="F8" s="41"/>
    </row>
    <row r="9" spans="1:6" x14ac:dyDescent="0.6">
      <c r="A9" s="64"/>
      <c r="B9" s="64" t="s">
        <v>41</v>
      </c>
      <c r="C9" s="64"/>
      <c r="D9" s="38"/>
      <c r="E9" s="42"/>
      <c r="F9" s="11"/>
    </row>
    <row r="10" spans="1:6" ht="56.4" customHeight="1" x14ac:dyDescent="0.6">
      <c r="A10" s="70"/>
      <c r="B10" s="64"/>
      <c r="C10" s="64"/>
      <c r="D10" s="38"/>
      <c r="E10" s="43"/>
      <c r="F10" s="13"/>
    </row>
    <row r="11" spans="1:6" x14ac:dyDescent="0.6">
      <c r="A11" s="73" t="s">
        <v>19</v>
      </c>
      <c r="B11" s="74"/>
      <c r="C11" s="74"/>
      <c r="D11" s="75"/>
      <c r="E11" s="34">
        <f>SUM(E4:E10)</f>
        <v>14953</v>
      </c>
      <c r="F11" s="45"/>
    </row>
    <row r="12" spans="1:6" x14ac:dyDescent="0.6">
      <c r="B12" s="22"/>
    </row>
    <row r="13" spans="1:6" x14ac:dyDescent="0.6">
      <c r="B13" s="22"/>
    </row>
    <row r="14" spans="1:6" x14ac:dyDescent="0.6">
      <c r="B14" s="22"/>
    </row>
    <row r="15" spans="1:6" x14ac:dyDescent="0.6">
      <c r="B15" s="22"/>
    </row>
  </sheetData>
  <mergeCells count="9">
    <mergeCell ref="A11:D11"/>
    <mergeCell ref="A4:A10"/>
    <mergeCell ref="A1:F1"/>
    <mergeCell ref="B4:B8"/>
    <mergeCell ref="C4:C7"/>
    <mergeCell ref="D4:D5"/>
    <mergeCell ref="F5:F6"/>
    <mergeCell ref="C8:C10"/>
    <mergeCell ref="B9:B10"/>
  </mergeCells>
  <pageMargins left="0.7" right="0.7" top="0.75" bottom="0.75" header="0.3" footer="0.3"/>
  <pageSetup paperSize="9" orientation="landscape" horizontalDpi="4294967293" verticalDpi="0" r:id="rId1"/>
  <headerFooter>
    <oddHeader>&amp;R19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C9E2A-BD3D-496B-B32C-125EF03F3FDE}">
  <dimension ref="A1:F16"/>
  <sheetViews>
    <sheetView view="pageLayout" zoomScaleNormal="100" workbookViewId="0">
      <selection sqref="A1:F1"/>
    </sheetView>
  </sheetViews>
  <sheetFormatPr defaultColWidth="9" defaultRowHeight="23.4" x14ac:dyDescent="0.6"/>
  <cols>
    <col min="1" max="1" width="16.19921875" style="1" customWidth="1"/>
    <col min="2" max="2" width="24.69921875" style="1" customWidth="1"/>
    <col min="3" max="3" width="30.3984375" style="1" customWidth="1"/>
    <col min="4" max="4" width="21.69921875" style="1" customWidth="1"/>
    <col min="5" max="5" width="9.3984375" style="1" customWidth="1"/>
    <col min="6" max="6" width="20.5" style="1" customWidth="1"/>
    <col min="7" max="16384" width="9" style="1"/>
  </cols>
  <sheetData>
    <row r="1" spans="1:6" x14ac:dyDescent="0.6">
      <c r="A1" s="66" t="s">
        <v>4</v>
      </c>
      <c r="B1" s="66"/>
      <c r="C1" s="66"/>
      <c r="D1" s="66"/>
      <c r="E1" s="66"/>
      <c r="F1" s="66"/>
    </row>
    <row r="2" spans="1:6" x14ac:dyDescent="0.6">
      <c r="A2" s="1" t="s">
        <v>5</v>
      </c>
      <c r="B2" s="1" t="s">
        <v>20</v>
      </c>
      <c r="D2" s="1" t="s">
        <v>8</v>
      </c>
      <c r="E2" s="1" t="s">
        <v>33</v>
      </c>
    </row>
    <row r="3" spans="1:6" x14ac:dyDescent="0.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6">
      <c r="A4" s="77" t="s">
        <v>42</v>
      </c>
      <c r="B4" s="79" t="s">
        <v>43</v>
      </c>
      <c r="C4" s="79" t="s">
        <v>44</v>
      </c>
      <c r="D4" s="67" t="s">
        <v>45</v>
      </c>
      <c r="E4" s="46">
        <v>9000</v>
      </c>
      <c r="F4" s="47" t="s">
        <v>46</v>
      </c>
    </row>
    <row r="5" spans="1:6" x14ac:dyDescent="0.6">
      <c r="A5" s="78"/>
      <c r="B5" s="65"/>
      <c r="C5" s="65"/>
      <c r="D5" s="64"/>
      <c r="E5" s="37"/>
      <c r="F5" s="4"/>
    </row>
    <row r="6" spans="1:6" x14ac:dyDescent="0.6">
      <c r="A6" s="13"/>
      <c r="B6" s="65"/>
      <c r="C6" s="65" t="s">
        <v>47</v>
      </c>
      <c r="D6" s="38"/>
      <c r="E6" s="39"/>
      <c r="F6" s="4"/>
    </row>
    <row r="7" spans="1:6" x14ac:dyDescent="0.6">
      <c r="A7" s="13"/>
      <c r="B7" s="80" t="s">
        <v>48</v>
      </c>
      <c r="C7" s="65"/>
      <c r="D7" s="38"/>
      <c r="E7" s="40"/>
      <c r="F7" s="48"/>
    </row>
    <row r="8" spans="1:6" x14ac:dyDescent="0.6">
      <c r="A8" s="13"/>
      <c r="B8" s="80"/>
      <c r="C8" s="4"/>
      <c r="D8" s="38"/>
      <c r="E8" s="40"/>
      <c r="F8" s="49"/>
    </row>
    <row r="9" spans="1:6" x14ac:dyDescent="0.6">
      <c r="A9" s="13"/>
      <c r="B9" s="76" t="s">
        <v>49</v>
      </c>
      <c r="C9" s="4"/>
      <c r="D9" s="38"/>
      <c r="E9" s="42"/>
      <c r="F9" s="11"/>
    </row>
    <row r="10" spans="1:6" x14ac:dyDescent="0.6">
      <c r="A10" s="13"/>
      <c r="B10" s="76"/>
      <c r="C10" s="4"/>
      <c r="D10" s="38"/>
      <c r="E10" s="43"/>
      <c r="F10" s="13"/>
    </row>
    <row r="11" spans="1:6" x14ac:dyDescent="0.6">
      <c r="A11" s="8"/>
      <c r="B11" s="76"/>
      <c r="C11" s="13"/>
      <c r="D11" s="38"/>
      <c r="E11" s="42"/>
      <c r="F11" s="11"/>
    </row>
    <row r="12" spans="1:6" ht="23.4" customHeight="1" x14ac:dyDescent="0.6">
      <c r="A12" s="73" t="s">
        <v>19</v>
      </c>
      <c r="B12" s="74"/>
      <c r="C12" s="74"/>
      <c r="D12" s="75"/>
      <c r="E12" s="34">
        <f>SUM(E4:E11)</f>
        <v>9000</v>
      </c>
      <c r="F12" s="45"/>
    </row>
    <row r="13" spans="1:6" x14ac:dyDescent="0.6">
      <c r="B13" s="22"/>
    </row>
    <row r="14" spans="1:6" x14ac:dyDescent="0.6">
      <c r="B14" s="22"/>
    </row>
    <row r="15" spans="1:6" x14ac:dyDescent="0.6">
      <c r="B15" s="22"/>
    </row>
    <row r="16" spans="1:6" x14ac:dyDescent="0.6">
      <c r="B16" s="22"/>
    </row>
  </sheetData>
  <mergeCells count="9">
    <mergeCell ref="B9:B11"/>
    <mergeCell ref="A12:D12"/>
    <mergeCell ref="A1:F1"/>
    <mergeCell ref="A4:A5"/>
    <mergeCell ref="B4:B6"/>
    <mergeCell ref="C4:C5"/>
    <mergeCell ref="D4:D5"/>
    <mergeCell ref="C6:C7"/>
    <mergeCell ref="B7:B8"/>
  </mergeCells>
  <pageMargins left="0.7" right="0.7" top="0.75" bottom="0.75" header="0.3" footer="0.3"/>
  <pageSetup paperSize="9" orientation="landscape" horizontalDpi="4294967293" verticalDpi="0" r:id="rId1"/>
  <headerFooter>
    <oddHeader>&amp;R20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F450-EC96-4DF0-A7DD-26CA8C3A9B4F}">
  <dimension ref="A1:F18"/>
  <sheetViews>
    <sheetView view="pageLayout" zoomScaleNormal="100" workbookViewId="0">
      <selection sqref="A1:F1"/>
    </sheetView>
  </sheetViews>
  <sheetFormatPr defaultColWidth="9" defaultRowHeight="23.4" x14ac:dyDescent="0.6"/>
  <cols>
    <col min="1" max="1" width="16.19921875" style="1" customWidth="1"/>
    <col min="2" max="2" width="24.69921875" style="1" customWidth="1"/>
    <col min="3" max="3" width="30.3984375" style="1" customWidth="1"/>
    <col min="4" max="4" width="21.69921875" style="1" customWidth="1"/>
    <col min="5" max="5" width="9.3984375" style="1" customWidth="1"/>
    <col min="6" max="6" width="20.5" style="1" customWidth="1"/>
    <col min="7" max="16384" width="9" style="1"/>
  </cols>
  <sheetData>
    <row r="1" spans="1:6" x14ac:dyDescent="0.6">
      <c r="A1" s="66" t="s">
        <v>4</v>
      </c>
      <c r="B1" s="66"/>
      <c r="C1" s="66"/>
      <c r="D1" s="66"/>
      <c r="E1" s="66"/>
      <c r="F1" s="66"/>
    </row>
    <row r="2" spans="1:6" x14ac:dyDescent="0.6">
      <c r="A2" s="1" t="s">
        <v>5</v>
      </c>
      <c r="B2" s="1" t="s">
        <v>20</v>
      </c>
      <c r="D2" s="1" t="s">
        <v>8</v>
      </c>
      <c r="E2" s="1" t="s">
        <v>50</v>
      </c>
    </row>
    <row r="3" spans="1:6" x14ac:dyDescent="0.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23.4" customHeight="1" x14ac:dyDescent="0.6">
      <c r="A4" s="79" t="s">
        <v>51</v>
      </c>
      <c r="B4" s="84" t="s">
        <v>52</v>
      </c>
      <c r="C4" s="85" t="s">
        <v>53</v>
      </c>
      <c r="D4" s="50" t="s">
        <v>54</v>
      </c>
      <c r="E4" s="51">
        <v>13393</v>
      </c>
      <c r="F4" s="44" t="s">
        <v>55</v>
      </c>
    </row>
    <row r="5" spans="1:6" x14ac:dyDescent="0.6">
      <c r="A5" s="65"/>
      <c r="B5" s="80"/>
      <c r="C5" s="86"/>
      <c r="D5" s="52"/>
      <c r="E5" s="53"/>
      <c r="F5" s="87" t="s">
        <v>56</v>
      </c>
    </row>
    <row r="6" spans="1:6" x14ac:dyDescent="0.6">
      <c r="A6" s="65"/>
      <c r="B6" s="80"/>
      <c r="C6" s="88" t="s">
        <v>57</v>
      </c>
      <c r="D6" s="13"/>
      <c r="E6" s="54"/>
      <c r="F6" s="87"/>
    </row>
    <row r="7" spans="1:6" x14ac:dyDescent="0.6">
      <c r="A7" s="65"/>
      <c r="B7" s="80" t="s">
        <v>58</v>
      </c>
      <c r="C7" s="88"/>
      <c r="D7" s="13"/>
      <c r="E7" s="55"/>
      <c r="F7" s="48"/>
    </row>
    <row r="8" spans="1:6" x14ac:dyDescent="0.6">
      <c r="A8" s="65"/>
      <c r="B8" s="80"/>
      <c r="C8" s="88"/>
      <c r="D8" s="13"/>
      <c r="E8" s="55"/>
      <c r="F8" s="49"/>
    </row>
    <row r="9" spans="1:6" x14ac:dyDescent="0.6">
      <c r="A9" s="65"/>
      <c r="B9" s="80"/>
      <c r="C9" s="31"/>
      <c r="D9" s="13"/>
      <c r="E9" s="37"/>
      <c r="F9" s="11"/>
    </row>
    <row r="10" spans="1:6" x14ac:dyDescent="0.6">
      <c r="A10" s="65"/>
      <c r="B10" s="80" t="s">
        <v>59</v>
      </c>
      <c r="C10" s="31"/>
      <c r="D10" s="13"/>
      <c r="E10" s="37"/>
      <c r="F10" s="11"/>
    </row>
    <row r="11" spans="1:6" x14ac:dyDescent="0.6">
      <c r="A11" s="65"/>
      <c r="B11" s="80"/>
      <c r="C11" s="6"/>
      <c r="D11" s="38"/>
      <c r="E11" s="56"/>
      <c r="F11" s="13"/>
    </row>
    <row r="12" spans="1:6" x14ac:dyDescent="0.6">
      <c r="A12" s="65"/>
      <c r="B12" s="80"/>
      <c r="C12" s="6"/>
      <c r="D12" s="38"/>
      <c r="E12" s="56"/>
      <c r="F12" s="11"/>
    </row>
    <row r="13" spans="1:6" x14ac:dyDescent="0.6">
      <c r="A13" s="65"/>
      <c r="B13" s="80"/>
      <c r="C13" s="4"/>
      <c r="D13" s="29"/>
      <c r="E13" s="26"/>
      <c r="F13" s="11"/>
    </row>
    <row r="14" spans="1:6" x14ac:dyDescent="0.6">
      <c r="A14" s="65"/>
      <c r="B14" s="80"/>
      <c r="C14" s="4"/>
      <c r="D14" s="29"/>
      <c r="E14" s="33"/>
      <c r="F14" s="11"/>
    </row>
    <row r="15" spans="1:6" x14ac:dyDescent="0.6">
      <c r="A15" s="81" t="s">
        <v>19</v>
      </c>
      <c r="B15" s="82"/>
      <c r="C15" s="82"/>
      <c r="D15" s="83"/>
      <c r="E15" s="23">
        <f>SUM(E4:E14)</f>
        <v>13393</v>
      </c>
      <c r="F15" s="21"/>
    </row>
    <row r="16" spans="1:6" x14ac:dyDescent="0.6">
      <c r="B16" s="22"/>
    </row>
    <row r="17" spans="2:2" x14ac:dyDescent="0.6">
      <c r="B17" s="22"/>
    </row>
    <row r="18" spans="2:2" x14ac:dyDescent="0.6">
      <c r="B18" s="22"/>
    </row>
  </sheetData>
  <mergeCells count="9">
    <mergeCell ref="B10:B14"/>
    <mergeCell ref="A4:A14"/>
    <mergeCell ref="A15:D15"/>
    <mergeCell ref="A1:F1"/>
    <mergeCell ref="B4:B6"/>
    <mergeCell ref="C4:C5"/>
    <mergeCell ref="F5:F6"/>
    <mergeCell ref="C6:C8"/>
    <mergeCell ref="B7:B9"/>
  </mergeCells>
  <pageMargins left="0.7" right="0.7" top="0.75" bottom="0.75" header="0.3" footer="0.3"/>
  <pageSetup paperSize="9" orientation="landscape" horizontalDpi="4294967293" verticalDpi="0" r:id="rId1"/>
  <headerFooter>
    <oddHeader>&amp;R21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45A58-52C4-434C-8661-96E015F50341}">
  <dimension ref="A1:F17"/>
  <sheetViews>
    <sheetView view="pageLayout" topLeftCell="A4" zoomScaleNormal="100" workbookViewId="0">
      <selection sqref="A1:F1"/>
    </sheetView>
  </sheetViews>
  <sheetFormatPr defaultColWidth="9" defaultRowHeight="23.4" x14ac:dyDescent="0.6"/>
  <cols>
    <col min="1" max="1" width="16.19921875" style="1" customWidth="1"/>
    <col min="2" max="2" width="24.69921875" style="1" customWidth="1"/>
    <col min="3" max="3" width="30.3984375" style="1" customWidth="1"/>
    <col min="4" max="4" width="21.69921875" style="1" customWidth="1"/>
    <col min="5" max="5" width="9.3984375" style="1" customWidth="1"/>
    <col min="6" max="6" width="20.5" style="1" customWidth="1"/>
    <col min="7" max="16384" width="9" style="1"/>
  </cols>
  <sheetData>
    <row r="1" spans="1:6" x14ac:dyDescent="0.6">
      <c r="A1" s="66" t="s">
        <v>4</v>
      </c>
      <c r="B1" s="66"/>
      <c r="C1" s="66"/>
      <c r="D1" s="66"/>
      <c r="E1" s="66"/>
      <c r="F1" s="66"/>
    </row>
    <row r="2" spans="1:6" x14ac:dyDescent="0.6">
      <c r="A2" s="1" t="s">
        <v>5</v>
      </c>
      <c r="B2" s="1" t="s">
        <v>20</v>
      </c>
      <c r="D2" s="1" t="s">
        <v>8</v>
      </c>
      <c r="E2" s="1" t="s">
        <v>60</v>
      </c>
    </row>
    <row r="3" spans="1:6" x14ac:dyDescent="0.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46.8" customHeight="1" x14ac:dyDescent="0.6">
      <c r="A4" s="79" t="s">
        <v>61</v>
      </c>
      <c r="B4" s="79" t="s">
        <v>62</v>
      </c>
      <c r="C4" s="79" t="s">
        <v>63</v>
      </c>
      <c r="D4" s="57" t="s">
        <v>64</v>
      </c>
      <c r="E4" s="58">
        <v>6010</v>
      </c>
      <c r="F4" s="59" t="s">
        <v>65</v>
      </c>
    </row>
    <row r="5" spans="1:6" x14ac:dyDescent="0.6">
      <c r="A5" s="65"/>
      <c r="B5" s="65"/>
      <c r="C5" s="65"/>
      <c r="D5" s="29"/>
      <c r="E5" s="37"/>
      <c r="F5" s="4"/>
    </row>
    <row r="6" spans="1:6" x14ac:dyDescent="0.6">
      <c r="A6" s="65"/>
      <c r="B6" s="80" t="s">
        <v>66</v>
      </c>
      <c r="C6" s="6"/>
      <c r="D6" s="38"/>
      <c r="E6" s="40"/>
      <c r="F6" s="48"/>
    </row>
    <row r="7" spans="1:6" x14ac:dyDescent="0.6">
      <c r="A7" s="65"/>
      <c r="B7" s="80"/>
      <c r="C7" s="6"/>
      <c r="D7" s="38"/>
      <c r="E7" s="40"/>
      <c r="F7" s="49"/>
    </row>
    <row r="8" spans="1:6" x14ac:dyDescent="0.6">
      <c r="A8" s="65"/>
      <c r="B8" s="80"/>
      <c r="C8" s="6"/>
      <c r="D8" s="38"/>
      <c r="E8" s="42"/>
      <c r="F8" s="11"/>
    </row>
    <row r="9" spans="1:6" x14ac:dyDescent="0.6">
      <c r="A9" s="65"/>
      <c r="B9" s="80" t="s">
        <v>67</v>
      </c>
      <c r="C9" s="6"/>
      <c r="D9" s="38"/>
      <c r="E9" s="42"/>
      <c r="F9" s="11"/>
    </row>
    <row r="10" spans="1:6" x14ac:dyDescent="0.6">
      <c r="A10" s="65"/>
      <c r="B10" s="80"/>
      <c r="C10" s="6"/>
      <c r="D10" s="38"/>
      <c r="E10" s="56"/>
      <c r="F10" s="13"/>
    </row>
    <row r="11" spans="1:6" x14ac:dyDescent="0.6">
      <c r="A11" s="65"/>
      <c r="B11" s="80" t="s">
        <v>68</v>
      </c>
      <c r="C11" s="6"/>
      <c r="D11" s="38"/>
      <c r="E11" s="56"/>
      <c r="F11" s="11"/>
    </row>
    <row r="12" spans="1:6" x14ac:dyDescent="0.6">
      <c r="A12" s="89"/>
      <c r="B12" s="80"/>
      <c r="C12" s="4"/>
      <c r="D12" s="29"/>
      <c r="E12" s="26"/>
      <c r="F12" s="11"/>
    </row>
    <row r="13" spans="1:6" x14ac:dyDescent="0.6">
      <c r="A13" s="61" t="s">
        <v>19</v>
      </c>
      <c r="B13" s="62"/>
      <c r="C13" s="62"/>
      <c r="D13" s="63"/>
      <c r="E13" s="34">
        <f>SUM(E4:E12)</f>
        <v>6010</v>
      </c>
      <c r="F13" s="35"/>
    </row>
    <row r="14" spans="1:6" x14ac:dyDescent="0.6">
      <c r="B14" s="22"/>
    </row>
    <row r="15" spans="1:6" x14ac:dyDescent="0.6">
      <c r="B15" s="22"/>
    </row>
    <row r="16" spans="1:6" x14ac:dyDescent="0.6">
      <c r="B16" s="22"/>
    </row>
    <row r="17" spans="2:2" x14ac:dyDescent="0.6">
      <c r="B17" s="22"/>
    </row>
  </sheetData>
  <mergeCells count="8">
    <mergeCell ref="B11:B12"/>
    <mergeCell ref="A13:D13"/>
    <mergeCell ref="A4:A12"/>
    <mergeCell ref="A1:F1"/>
    <mergeCell ref="B4:B5"/>
    <mergeCell ref="C4:C5"/>
    <mergeCell ref="B6:B8"/>
    <mergeCell ref="B9:B10"/>
  </mergeCells>
  <pageMargins left="0.7" right="0.7" top="0.75" bottom="0.75" header="0.3" footer="0.3"/>
  <pageSetup paperSize="9" orientation="landscape" horizontalDpi="4294967293" verticalDpi="0" r:id="rId1"/>
  <headerFooter>
    <oddHeader>&amp;R22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AFA0C-294A-404A-912C-8A95E42C5EF8}">
  <dimension ref="A1:F13"/>
  <sheetViews>
    <sheetView tabSelected="1" view="pageLayout" zoomScaleNormal="100" workbookViewId="0">
      <selection sqref="A1:F1"/>
    </sheetView>
  </sheetViews>
  <sheetFormatPr defaultColWidth="9" defaultRowHeight="23.4" x14ac:dyDescent="0.6"/>
  <cols>
    <col min="1" max="1" width="16.19921875" style="1" customWidth="1"/>
    <col min="2" max="2" width="24.69921875" style="1" customWidth="1"/>
    <col min="3" max="3" width="30.3984375" style="1" customWidth="1"/>
    <col min="4" max="4" width="21.69921875" style="1" customWidth="1"/>
    <col min="5" max="5" width="9.3984375" style="1" customWidth="1"/>
    <col min="6" max="6" width="20.5" style="1" customWidth="1"/>
    <col min="7" max="16384" width="9" style="1"/>
  </cols>
  <sheetData>
    <row r="1" spans="1:6" x14ac:dyDescent="0.6">
      <c r="A1" s="66" t="s">
        <v>4</v>
      </c>
      <c r="B1" s="66"/>
      <c r="C1" s="66"/>
      <c r="D1" s="66"/>
      <c r="E1" s="66"/>
      <c r="F1" s="66"/>
    </row>
    <row r="2" spans="1:6" x14ac:dyDescent="0.6">
      <c r="A2" s="1" t="s">
        <v>5</v>
      </c>
      <c r="B2" s="1" t="s">
        <v>20</v>
      </c>
      <c r="D2" s="1" t="s">
        <v>8</v>
      </c>
      <c r="E2" s="1" t="s">
        <v>60</v>
      </c>
    </row>
    <row r="3" spans="1:6" x14ac:dyDescent="0.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6">
      <c r="A4" s="93" t="s">
        <v>69</v>
      </c>
      <c r="B4" s="79" t="s">
        <v>70</v>
      </c>
      <c r="C4" s="79" t="s">
        <v>71</v>
      </c>
      <c r="D4" s="67" t="s">
        <v>72</v>
      </c>
      <c r="E4" s="60">
        <v>12000</v>
      </c>
      <c r="F4" s="47" t="s">
        <v>73</v>
      </c>
    </row>
    <row r="5" spans="1:6" x14ac:dyDescent="0.6">
      <c r="A5" s="94"/>
      <c r="B5" s="65"/>
      <c r="C5" s="65"/>
      <c r="D5" s="64"/>
      <c r="E5" s="26"/>
      <c r="F5" s="4"/>
    </row>
    <row r="6" spans="1:6" x14ac:dyDescent="0.6">
      <c r="A6" s="4"/>
      <c r="B6" s="65"/>
      <c r="C6" s="65"/>
      <c r="D6" s="4"/>
      <c r="E6" s="27"/>
      <c r="F6" s="4"/>
    </row>
    <row r="7" spans="1:6" x14ac:dyDescent="0.6">
      <c r="A7" s="4"/>
      <c r="B7" s="65"/>
      <c r="C7" s="65"/>
      <c r="D7" s="38"/>
      <c r="E7" s="28"/>
      <c r="F7" s="48"/>
    </row>
    <row r="8" spans="1:6" x14ac:dyDescent="0.6">
      <c r="A8" s="13"/>
      <c r="B8" s="65"/>
      <c r="C8" s="65"/>
      <c r="D8" s="38"/>
      <c r="E8" s="28"/>
      <c r="F8" s="49"/>
    </row>
    <row r="9" spans="1:6" x14ac:dyDescent="0.6">
      <c r="A9" s="90" t="s">
        <v>19</v>
      </c>
      <c r="B9" s="91"/>
      <c r="C9" s="91"/>
      <c r="D9" s="92"/>
      <c r="E9" s="34">
        <f>SUM(E4:E8)</f>
        <v>12000</v>
      </c>
      <c r="F9" s="35"/>
    </row>
    <row r="10" spans="1:6" x14ac:dyDescent="0.6">
      <c r="B10" s="22"/>
    </row>
    <row r="11" spans="1:6" x14ac:dyDescent="0.6">
      <c r="B11" s="22"/>
    </row>
    <row r="12" spans="1:6" x14ac:dyDescent="0.6">
      <c r="B12" s="22"/>
    </row>
    <row r="13" spans="1:6" x14ac:dyDescent="0.6">
      <c r="B13" s="22"/>
    </row>
  </sheetData>
  <mergeCells count="6">
    <mergeCell ref="A9:D9"/>
    <mergeCell ref="A1:F1"/>
    <mergeCell ref="A4:A5"/>
    <mergeCell ref="B4:B8"/>
    <mergeCell ref="C4:C8"/>
    <mergeCell ref="D4:D5"/>
  </mergeCells>
  <pageMargins left="0.7" right="0.7" top="0.75" bottom="0.75" header="0.3" footer="0.3"/>
  <pageSetup paperSize="9" orientation="landscape" horizontalDpi="4294967293" verticalDpi="0" r:id="rId1"/>
  <headerFooter>
    <oddHeader>&amp;R23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603.1</vt:lpstr>
      <vt:lpstr>603.2</vt:lpstr>
      <vt:lpstr>603.3</vt:lpstr>
      <vt:lpstr>603.4</vt:lpstr>
      <vt:lpstr>603.5</vt:lpstr>
      <vt:lpstr>603.7</vt:lpstr>
      <vt:lpstr>603.8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2021-07-21T13:45:36Z</cp:lastPrinted>
  <dcterms:created xsi:type="dcterms:W3CDTF">2018-03-19T09:17:46Z</dcterms:created>
  <dcterms:modified xsi:type="dcterms:W3CDTF">2021-07-21T13:48:09Z</dcterms:modified>
</cp:coreProperties>
</file>